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roka\Desktop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<sst xmlns="http://schemas.openxmlformats.org/spreadsheetml/2006/main" count="525" uniqueCount="64">
  <si>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</si>
  <si>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</si>
  <si>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</si>
  <si>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</si>
  <si>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</si>
  <si>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</si>
  <si>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</si>
  <si>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</si>
  <si>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</si>
  <si>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</si>
  <si>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</si>
  <si>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</si>
  <si>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</si>
  <si>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</si>
  <si>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</si>
  <si>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</si>
  <si>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</si>
  <si>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</si>
  <si>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</si>
  <si>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</si>
  <si>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</si>
  <si>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</si>
  <si>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</si>
  <si>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</si>
  <si>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</si>
  <si>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</si>
  <si>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</si>
  <si>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</si>
  <si>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</si>
  <si>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</si>
  <si>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</si>
  <si>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</si>
  <si>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</si>
  <si>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</si>
  <si>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</si>
  <si>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</si>
  <si>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</si>
  <si>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</si>
  <si>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</si>
  <si>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</si>
  <si>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</si>
  <si>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</si>
  <si>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</si>
  <si>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</si>
  <si>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</si>
  <si>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</si>
  <si>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</si>
  <si>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</si>
  <si>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</si>
  <si>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</si>
  <si>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</si>
  <si>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</si>
  <si>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</si>
  <si>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</si>
  <si>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</si>
  <si>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</si>
  <si>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</si>
  <si>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</si>
  <si>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</si>
  <si>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</si>
  <si>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Обеспечение жильем молодых семей на территории муниципального образования "Вяземский муниципальный округ" Смоленской области</t>
  </si>
  <si>
    <t>Количество молодых семей улучшивших жилищные условия за счет использования социальной выплаты</t>
  </si>
  <si>
    <t>Предоставление мер социальной поддержки по обеспечению жильем отдельных категорий граждан</t>
  </si>
  <si>
    <t>Количество молодых семей, находящихся в списке участников муниципальной программы (семей)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</si>
</sst>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76" workbookViewId="0">
      <selection activeCell="C163" sqref="C163:L163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58</v>
      </c>
      <c r="F5" s="17">
        <v>8461.8799999999992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4</v>
      </c>
      <c r="F16" s="18">
        <v>6</v>
      </c>
      <c r="G16" s="5">
        <f>IF(E16="","",IF(F16/E16&gt;1,1,F16/E16))</f>
        <v>1</v>
      </c>
    </row>
    <row r="17" spans="2:12" x14ac:dyDescent="0.25">
      <c r="B17" s="4" t="s">
        <v>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ht="15" customHeight="1" x14ac:dyDescent="0.25">
      <c r="B147" s="33" t="s">
        <v>62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1</v>
      </c>
    </row>
    <row r="149" spans="2:15" x14ac:dyDescent="0.25">
      <c r="B149" s="14" t="s">
        <v>44</v>
      </c>
      <c r="C149" s="3"/>
      <c r="D149" s="3"/>
      <c r="E149" s="17">
        <v>10486.63</v>
      </c>
      <c r="F149" s="17">
        <v>8461.8799999999992</v>
      </c>
      <c r="G149" s="6">
        <f>IF(E149=0,1,IF(F149=0,0.0001,F149/E149))</f>
        <v>0.80692081250125158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9" t="s">
        <v>63</v>
      </c>
      <c r="D151" s="39"/>
      <c r="E151" s="39"/>
      <c r="F151" s="39"/>
      <c r="G151" s="39"/>
      <c r="H151" s="39"/>
      <c r="I151" s="39"/>
      <c r="J151" s="39"/>
      <c r="K151" s="39"/>
      <c r="L151" s="39"/>
    </row>
    <row r="152" spans="2:15" x14ac:dyDescent="0.25">
      <c r="B152" s="4"/>
      <c r="D152" s="2" t="s">
        <v>7</v>
      </c>
      <c r="E152" s="18">
        <v>69</v>
      </c>
      <c r="F152" s="22">
        <v>69</v>
      </c>
      <c r="G152" s="5">
        <f>IF(E152="","",F152/E152)</f>
        <v>1</v>
      </c>
    </row>
    <row r="153" spans="2:15" ht="15" customHeight="1" x14ac:dyDescent="0.25">
      <c r="B153" s="4" t="s">
        <v>4</v>
      </c>
      <c r="C153" s="39" t="s">
        <v>61</v>
      </c>
      <c r="D153" s="39"/>
      <c r="E153" s="39"/>
      <c r="F153" s="39"/>
      <c r="G153" s="39"/>
      <c r="H153" s="39"/>
      <c r="I153" s="39"/>
      <c r="J153" s="39"/>
      <c r="K153" s="39"/>
      <c r="L153" s="39"/>
    </row>
    <row r="154" spans="2:15" x14ac:dyDescent="0.25">
      <c r="B154" s="4"/>
      <c r="D154" s="2" t="s">
        <v>7</v>
      </c>
      <c r="E154" s="18">
        <v>4</v>
      </c>
      <c r="F154" s="18">
        <v>6</v>
      </c>
      <c r="G154" s="5">
        <f>IF(E154="","",F154/E154)</f>
        <v>1.5</v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21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>
        <v>0</v>
      </c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/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3"/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Оксана Алексеевна Сорока</cp:lastModifiedBy>
  <cp:lastPrinted>2018-02-19T08:41:22Z</cp:lastPrinted>
  <dcterms:created xsi:type="dcterms:W3CDTF">2018-01-31T05:11:17Z</dcterms:created>
  <dcterms:modified xsi:type="dcterms:W3CDTF">2026-03-26T11:04:39Z</dcterms:modified>
</cp:coreProperties>
</file>